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orway\"/>
    </mc:Choice>
  </mc:AlternateContent>
  <xr:revisionPtr revIDLastSave="0" documentId="13_ncr:1_{715041EF-7C1B-48F8-8A5B-D17FBDC73A1A}" xr6:coauthVersionLast="47" xr6:coauthVersionMax="47" xr10:uidLastSave="{00000000-0000-0000-0000-000000000000}"/>
  <bookViews>
    <workbookView xWindow="-10455" yWindow="-21720" windowWidth="51840" windowHeight="21240" activeTab="1"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<sst xmlns="http://schemas.openxmlformats.org/spreadsheetml/2006/main" count="293" uniqueCount="189">
  <si>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</si>
  <si>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</si>
  <si>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</si>
  <si>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</si>
  <si>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</si>
  <si>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</si>
  <si>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</si>
  <si>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</si>
  <si>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</si>
  <si>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</si>
  <si>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</si>
  <si>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</si>
  <si>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</si>
  <si>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</si>
  <si>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</si>
  <si>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</si>
  <si>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</si>
  <si>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</si>
  <si>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</si>
  <si>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</si>
  <si>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</si>
  <si>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</si>
  <si>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</si>
  <si>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</si>
  <si>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</si>
  <si>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</si>
  <si>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</si>
  <si>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</si>
  <si>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</si>
  <si>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</si>
  <si>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</si>
  <si>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</si>
  <si>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</si>
  <si>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</si>
  <si>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</si>
  <si>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</si>
  <si>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</si>
  <si>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</si>
  <si>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</si>
  <si>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</si>
  <si>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</si>
  <si>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</si>
  <si>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</si>
  <si>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</si>
  <si>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</si>
  <si>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</si>
  <si>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</si>
  <si>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</si>
  <si>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</si>
  <si>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</si>
  <si>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</si>
  <si>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</si>
  <si>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</si>
  <si>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</si>
  <si>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</si>
  <si>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</si>
  <si>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</si>
  <si>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</si>
  <si>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</si>
  <si>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</si>
  <si>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</si>
  <si>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</si>
  <si>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</si>
  <si>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</si>
  <si>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</si>
  <si>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</si>
  <si>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</si>
  <si>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</si>
  <si>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</si>
  <si>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</si>
  <si>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</si>
  <si>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</si>
  <si>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</si>
  <si>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</si>
  <si>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</si>
  <si>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</si>
  <si>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</si>
  <si>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</si>
  <si>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</si>
  <si>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</si>
  <si>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</si>
  <si>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</si>
  <si>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</si>
  <si>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</si>
  <si>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</si>
  <si>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</si>
  <si>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</si>
  <si>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</si>
  <si>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</si>
  <si>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</si>
  <si>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</si>
  <si>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</si>
  <si>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</si>
  <si>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</si>
  <si>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</si>
  <si>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</si>
  <si>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</si>
  <si>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</si>
  <si>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</si>
  <si>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</si>
  <si>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</si>
  <si>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</si>
  <si>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</si>
  <si>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</si>
  <si>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</si>
  <si>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</si>
  <si>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</si>
  <si>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</si>
  <si>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</si>
  <si>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</si>
  <si>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</si>
  <si>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</si>
  <si>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</si>
  <si>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</si>
  <si>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</si>
  <si>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</si>
  <si>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</si>
  <si>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</si>
  <si>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</si>
  <si>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</si>
  <si>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</si>
  <si>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</si>
  <si>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</si>
  <si>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</si>
  <si>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</si>
  <si>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</si>
  <si>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</si>
  <si>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</si>
  <si>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</si>
  <si>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</si>
  <si>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</si>
  <si>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</si>
  <si>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</si>
  <si>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</si>
  <si>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</si>
  <si>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</si>
  <si>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</si>
  <si>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</si>
  <si>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</si>
  <si>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</si>
  <si>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</si>
  <si>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</si>
  <si>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</si>
  <si>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</si>
  <si>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</si>
  <si>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</si>
  <si>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</si>
  <si>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</si>
  <si>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</si>
  <si>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</si>
  <si>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</si>
  <si>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</si>
  <si>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</si>
  <si>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</si>
  <si>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</si>
  <si>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</si>
  <si>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</si>
  <si>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</si>
  <si>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</si>
  <si>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</si>
  <si>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</si>
  <si>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</si>
  <si>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</si>
  <si>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</si>
  <si>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</si>
  <si>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</si>
  <si>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</si>
  <si>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</si>
  <si>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</si>
  <si>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</si>
  <si>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</si>
  <si>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</si>
  <si>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</si>
  <si>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</si>
  <si>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</si>
  <si>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</si>
  <si>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</si>
  <si>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</si>
  <si>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</si>
  <si>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</si>
  <si>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Norwegian Environment Agency</t>
  </si>
  <si>
    <t>Infinitum AS - Producer responsibility organisation</t>
  </si>
  <si>
    <t>Plastretur AS - Producer responsibility organisation</t>
  </si>
  <si>
    <t>Reporting data on POM and waste treatment for packaging placed on marked by their members</t>
  </si>
  <si>
    <t xml:space="preserve">The data is reported by the PROs. Separately collected SUP bottles are measured through the deposit-refund scheme. Single use bottles collected together with source separated plastic packaging are estimated from waste compostition analysis of this fraction. </t>
  </si>
  <si>
    <t>Responsible for reporting of SUP bottles</t>
  </si>
  <si>
    <t>Website on beverage packaging including producer responsibility scheme. https://www.miljodirektoratet.no/ansvarsomrader/avfall/Returordninger-avfall/emballasjeavfall-fra-drikkevarer/</t>
  </si>
  <si>
    <t>Reporting from the producer responsibility organsiation Infinitum for 2022. https://einnsyn.no/saksmappe?id=https%3A%2F%2Finnsyn.miljodirektoratet.no%2F5df8c26b-cbdd-4f8d-bb41-7088a93686bb&amp;jid=https%3A%2F%2Finnsyn.miljodirektoratet.no%2Fa9306de0-41b8-4277-9985-04f67726a6d3</t>
  </si>
  <si>
    <t>Reporting from the producer responsibility organsiation Plastretur for 2022. https://einnsyn.no/saksmappe?id=https%3A%2F%2Finnsyn.miljodirektoratet.no%2F5df8c26b-cbdd-4f8d-bb41-7088a93686bb&amp;jid=https%3A%2F%2Finnsyn.miljodirektoratet.no%2F7d5978dc-b414-4e3d-8fa1-fcb4a792c39f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</si>
</sst>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27" fillId="9" borderId="8" xfId="1" applyNumberFormat="1" applyFill="1" applyBorder="1" applyAlignment="1" applyProtection="1">
      <alignment horizontal="left"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einnsyn.no/saksmappe?id=https%3A%2F%2Finnsyn.miljodirektoratet.no%2F5df8c26b-cbdd-4f8d-bb41-7088a93686bb&amp;jid=https%3A%2F%2Finnsyn.miljodirektoratet.no%2F7d5978dc-b414-4e3d-8fa1-fcb4a792c39f" TargetMode="External"/><Relationship Id="rId2" Type="http://schemas.openxmlformats.org/officeDocument/2006/relationships/hyperlink" Target="https://einnsyn.no/saksmappe?id=https%3A%2F%2Finnsyn.miljodirektoratet.no%2F5df8c26b-cbdd-4f8d-bb41-7088a93686bb&amp;jid=https%3A%2F%2Finnsyn.miljodirektoratet.no%2Fa9306de0-41b8-4277-9985-04f67726a6d3" TargetMode="External"/><Relationship Id="rId1" Type="http://schemas.openxmlformats.org/officeDocument/2006/relationships/hyperlink" Target="https://www.miljodirektoratet.no/ansvarsomrader/avfall/Returordninger-avfall/emballasjeavfall-fra-drikkevarer/"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5" zoomScaleNormal="85" workbookViewId="0"/>
  </sheetViews>
  <sheetFormatPr defaultColWidth="8.77734375" defaultRowHeight="14.4"/>
  <cols>
    <col min="1" max="1" width="8.77734375" style="2"/>
    <col min="2" max="2" width="39" customWidth="1"/>
    <col min="3" max="3" width="182" customWidth="1"/>
  </cols>
  <sheetData>
    <row r="1" spans="1:67" s="2" customFormat="1"/>
    <row r="2" spans="1:67" ht="34.5" customHeight="1">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55" customHeight="1">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 customHeight="1">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35" customHeight="1">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70" zoomScaleNormal="70" workbookViewId="0">
      <selection activeCell="K17" sqref="K17"/>
    </sheetView>
  </sheetViews>
  <sheetFormatPr defaultColWidth="8.77734375" defaultRowHeight="14.4"/>
  <cols>
    <col min="1" max="1" width="8.77734375" style="2"/>
    <col min="2" max="2" width="17.44140625" style="2" customWidth="1"/>
    <col min="3" max="3" width="11.44140625" customWidth="1"/>
    <col min="4" max="4" width="77.44140625" style="1" customWidth="1"/>
    <col min="5" max="5" width="49.44140625" style="1" customWidth="1"/>
    <col min="11" max="11" width="24.5546875" customWidth="1"/>
    <col min="12" max="12" width="17.777343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35" customHeight="1">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2.1" customHeight="1" thickBot="1">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7.1" customHeight="1" thickBot="1">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85" customHeight="1" thickBot="1">
      <c r="C7" s="2"/>
      <c r="D7" s="7" t="s">
        <v>32</v>
      </c>
      <c r="E7" s="31" t="s">
        <v>132</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35" customHeight="1" thickBot="1">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55" customHeight="1" thickBot="1">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6" customHeight="1" thickBot="1">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Norway</v>
      </c>
      <c r="C15" s="25" t="str">
        <f>$E$8</f>
        <v>2022</v>
      </c>
      <c r="D15" s="4" t="s">
        <v>167</v>
      </c>
      <c r="E15" s="50">
        <v>24936</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Norway</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549999999999997" customHeight="1" thickBot="1">
      <c r="B17" s="25" t="str">
        <f t="shared" si="0"/>
        <v>Norway</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Norway</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549999999999997" customHeight="1" thickBot="1">
      <c r="B19" s="25" t="str">
        <f t="shared" si="0"/>
        <v>Norway</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Norway</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Norway</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Norway</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Norway</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 customHeight="1" thickBot="1">
      <c r="B24" s="25" t="str">
        <f t="shared" si="0"/>
        <v>Norway</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Norway</v>
      </c>
      <c r="C25" s="25" t="str">
        <f t="shared" si="1"/>
        <v>2022</v>
      </c>
      <c r="D25" s="4" t="s">
        <v>176</v>
      </c>
      <c r="E25" s="52">
        <f>E15-(SUM(E19:E21,E23))+SUM(E17,E18,E22,E24)</f>
        <v>24936</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Norway</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Norway</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Norway</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00000000000001" customHeight="1" thickBot="1">
      <c r="B32" s="25" t="str">
        <f t="shared" si="2"/>
        <v>Norway</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3" zoomScale="85" zoomScaleNormal="85" workbookViewId="0">
      <selection activeCell="H22" sqref="H22"/>
    </sheetView>
  </sheetViews>
  <sheetFormatPr defaultColWidth="8.77734375" defaultRowHeight="14.4"/>
  <cols>
    <col min="1" max="1" width="7.5546875" customWidth="1"/>
    <col min="2" max="2" width="16.21875" customWidth="1"/>
    <col min="3" max="3" width="26" style="1" customWidth="1"/>
    <col min="4" max="4" width="32.44140625" style="1" customWidth="1"/>
    <col min="5" max="5" width="42.5546875" style="1" customWidth="1"/>
    <col min="7" max="7" width="17.5546875" customWidth="1"/>
  </cols>
  <sheetData>
    <row r="1" spans="1:103" ht="14.55"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55" customHeight="1" thickBot="1">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55" customHeight="1" thickBot="1">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Norway</v>
      </c>
      <c r="C8" s="28" t="str">
        <f>'SUP bottles-PoM'!$E$8</f>
        <v>2022</v>
      </c>
      <c r="D8" s="4" t="s">
        <v>151</v>
      </c>
      <c r="E8" s="33">
        <v>22284</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35" customHeight="1" thickBot="1">
      <c r="A9" s="2"/>
      <c r="B9" s="25" t="str">
        <f>'SUP bottles-PoM'!$E$7</f>
        <v>Norway</v>
      </c>
      <c r="C9" s="25" t="str">
        <f>'SUP bottles-PoM'!$E$8</f>
        <v>2022</v>
      </c>
      <c r="D9" s="4" t="s">
        <v>152</v>
      </c>
      <c r="E9" s="33">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55"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opLeftCell="A5" zoomScaleNormal="100" workbookViewId="0">
      <selection activeCell="E10" sqref="E10:E12"/>
    </sheetView>
  </sheetViews>
  <sheetFormatPr defaultColWidth="8.77734375" defaultRowHeight="14.4"/>
  <cols>
    <col min="1" max="1" width="8.21875" style="2" customWidth="1"/>
    <col min="2" max="2" width="8.21875" style="1" customWidth="1"/>
    <col min="3" max="3" width="7.5546875" customWidth="1"/>
    <col min="4" max="4" width="51" customWidth="1"/>
    <col min="5" max="5" width="40.5546875" customWidth="1"/>
    <col min="6" max="6" width="34.441406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55"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Norway</v>
      </c>
      <c r="C8" s="25" t="str">
        <f>'SUP bottles-PoM'!$E$8</f>
        <v>2022</v>
      </c>
      <c r="D8" s="9" t="s">
        <v>0</v>
      </c>
      <c r="E8" s="30" t="str">
        <f>'SUP bottles-PoM'!$E$7</f>
        <v>Norway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Norway</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Norway</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Norway</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Norway</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Norway</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Norway</v>
      </c>
      <c r="C14" s="25" t="str">
        <f>'SUP bottles-PoM'!$E$8</f>
        <v>2022</v>
      </c>
      <c r="D14" s="9" t="s">
        <v>138</v>
      </c>
      <c r="E14" s="39">
        <v>45526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Norway</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Norway</v>
      </c>
      <c r="C16" s="25" t="str">
        <f>'SUP bottles-PoM'!$E$8</f>
        <v>2022</v>
      </c>
      <c r="D16" s="4" t="s">
        <v>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55" customHeight="1" thickBot="1">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c r="B20" s="25" t="str">
        <f>'SUP bottles-PoM'!$E$7</f>
        <v>Norway</v>
      </c>
      <c r="C20" s="25" t="str">
        <f>'SUP bottles-PoM'!$E$8</f>
        <v>2022</v>
      </c>
      <c r="D20" s="37" t="s">
        <v>181</v>
      </c>
      <c r="E20" s="37"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43.8" thickBot="1">
      <c r="B21" s="25" t="str">
        <f>'SUP bottles-PoM'!$E$7</f>
        <v>Norway</v>
      </c>
      <c r="C21" s="25" t="str">
        <f>'SUP bottles-PoM'!$E$8</f>
        <v>2022</v>
      </c>
      <c r="D21" s="41" t="s">
        <v>182</v>
      </c>
      <c r="E21" s="41" t="s">
        <v>183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Norway</v>
      </c>
      <c r="C22" s="25" t="str">
        <f>'SUP bottles-PoM'!$E$8</f>
        <v>2022</v>
      </c>
      <c r="D22" s="41" t="s">
        <v>180</v>
      </c>
      <c r="E22" s="41" t="s">
        <v>185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Norway</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5" zoomScaleNormal="100" workbookViewId="0">
      <selection activeCell="D26" sqref="D26:F26"/>
    </sheetView>
  </sheetViews>
  <sheetFormatPr defaultColWidth="8.77734375" defaultRowHeight="14.4"/>
  <cols>
    <col min="1" max="1" width="4.44140625" style="2" customWidth="1"/>
    <col min="2" max="2" width="16.77734375" style="2" customWidth="1"/>
    <col min="3" max="3" width="9.55468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85" customHeight="1" thickBot="1">
      <c r="C2" s="2"/>
      <c r="D2" s="94" t="s">
        <v>64</v>
      </c>
      <c r="E2" s="102" t="s">
        <v>145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55" customHeight="1" thickBot="1">
      <c r="C3" s="2"/>
      <c r="D3" s="94"/>
      <c r="E3" s="104" t="s">
        <v>72</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55" customHeight="1" thickBot="1">
      <c r="C5" s="2"/>
      <c r="D5" s="69" t="s">
        <v>86</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93</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2.1" customHeight="1" thickBot="1">
      <c r="C8" s="2"/>
      <c r="D8" s="98" t="s">
        <v>140</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549999999999997" customHeight="1" thickBot="1">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55" customHeight="1" thickBot="1">
      <c r="C10" s="2"/>
      <c r="D10" s="106" t="s">
        <v>66</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Norway</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Norway</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8.1"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4.1" customHeight="1" thickBot="1">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98</v>
      </c>
      <c r="C16" s="27" t="s">
        <v>99</v>
      </c>
      <c r="D16" s="88" t="s">
        <v>43</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Norway</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Norway</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Norway</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Norway</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Norway</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55" customHeight="1" thickBot="1">
      <c r="C23" s="2"/>
      <c r="D23" s="98" t="s">
        <v>44</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549999999999997" customHeight="1" thickBot="1">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98</v>
      </c>
      <c r="C25" s="27" t="s">
        <v>99</v>
      </c>
      <c r="D25" s="88" t="s">
        <v>45</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Norway</v>
      </c>
      <c r="C26" s="25" t="str">
        <f>'SUP bottles-PoM'!$E$8</f>
        <v>2022</v>
      </c>
      <c r="D26" s="91" t="s">
        <v>184</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Norway</v>
      </c>
      <c r="C27" s="25" t="str">
        <f>'SUP bottles-PoM'!$E$8</f>
        <v>2022</v>
      </c>
      <c r="D27" s="85"/>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Norway</v>
      </c>
      <c r="C28" s="25" t="str">
        <f>'SUP bottles-PoM'!$E$8</f>
        <v>2022</v>
      </c>
      <c r="D28" s="85"/>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Norway</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Norway</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B5" zoomScale="90" zoomScaleNormal="90" workbookViewId="0">
      <selection activeCell="I29" sqref="I29"/>
    </sheetView>
  </sheetViews>
  <sheetFormatPr defaultColWidth="8.77734375" defaultRowHeight="14.4"/>
  <cols>
    <col min="1" max="1" width="3.77734375" style="2" customWidth="1"/>
    <col min="2" max="2" width="16.5546875" style="2" customWidth="1"/>
    <col min="3" max="3" width="10.77734375" style="1" customWidth="1"/>
    <col min="4" max="4" width="52.5546875" style="1" customWidth="1"/>
    <col min="5" max="5" width="19.44140625" style="1" customWidth="1"/>
    <col min="6" max="7" width="21.5546875" style="1" customWidth="1"/>
    <col min="8" max="8" width="30.21875" style="1" customWidth="1"/>
    <col min="9" max="9" width="27.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5.099999999999994" customHeight="1" thickBot="1">
      <c r="C2" s="5"/>
      <c r="D2" s="126" t="s">
        <v>64</v>
      </c>
      <c r="E2" s="102" t="s">
        <v>146</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71</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9.1" customHeight="1">
      <c r="C7" s="2"/>
      <c r="D7" s="130" t="s">
        <v>95</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47</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9" t="s">
        <v>10</v>
      </c>
      <c r="E9" s="122" t="s">
        <v>49</v>
      </c>
      <c r="F9" s="123"/>
      <c r="G9" s="123"/>
      <c r="H9" s="123"/>
      <c r="I9" s="124"/>
      <c r="J9" s="119"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98</v>
      </c>
      <c r="C10" s="26" t="s">
        <v>99</v>
      </c>
      <c r="D10" s="120"/>
      <c r="E10" s="12" t="s">
        <v>53</v>
      </c>
      <c r="F10" s="12" t="s">
        <v>54</v>
      </c>
      <c r="G10" s="12" t="s">
        <v>61</v>
      </c>
      <c r="H10" s="12" t="s">
        <v>62</v>
      </c>
      <c r="I10" s="12" t="s">
        <v>63</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Norway</v>
      </c>
      <c r="C11" s="25" t="str">
        <f>'SUP bottles-PoM'!$E$8</f>
        <v>2022</v>
      </c>
      <c r="D11" s="4" t="s">
        <v>12</v>
      </c>
      <c r="E11" s="32" t="s">
        <v>106</v>
      </c>
      <c r="F11" s="32" t="s">
        <v>106</v>
      </c>
      <c r="G11" s="32" t="s">
        <v>106</v>
      </c>
      <c r="H11" s="32" t="s">
        <v>106</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Norway</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Norway</v>
      </c>
      <c r="C13" s="25" t="str">
        <f>'SUP bottles-PoM'!$E$8</f>
        <v>2022</v>
      </c>
      <c r="D13" s="4" t="s">
        <v>14</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Norway</v>
      </c>
      <c r="C14" s="25" t="str">
        <f>'SUP bottles-PoM'!$E$8</f>
        <v>2022</v>
      </c>
      <c r="D14" s="9" t="s">
        <v>15</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Norway</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6</v>
      </c>
      <c r="E17" s="125" t="s">
        <v>50</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1.099999999999994" customHeight="1" thickBot="1">
      <c r="C19" s="2"/>
      <c r="D19" s="98" t="s">
        <v>48</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3" t="s">
        <v>98</v>
      </c>
      <c r="C20" s="135" t="s">
        <v>99</v>
      </c>
      <c r="D20" s="119" t="s">
        <v>51</v>
      </c>
      <c r="E20" s="122" t="s">
        <v>52</v>
      </c>
      <c r="F20" s="123"/>
      <c r="G20" s="123"/>
      <c r="H20" s="119"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4"/>
      <c r="C21" s="136"/>
      <c r="D21" s="120"/>
      <c r="E21" s="12" t="s">
        <v>53</v>
      </c>
      <c r="F21" s="12" t="s">
        <v>54</v>
      </c>
      <c r="G21" s="12" t="s">
        <v>55</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Norway</v>
      </c>
      <c r="C22" s="25" t="str">
        <f>'SUP bottles-PoM'!$E$8</f>
        <v>2022</v>
      </c>
      <c r="D22" s="4" t="s">
        <v>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Norway</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Norway</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Norway</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Norway</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Norway</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Norway</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Norway</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6</v>
      </c>
      <c r="E31" s="112" t="s">
        <v>23</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7</v>
      </c>
      <c r="E32" s="112" t="s">
        <v>24</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8</v>
      </c>
      <c r="E33" s="112" t="s">
        <v>25</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9</v>
      </c>
      <c r="E34" s="112" t="s">
        <v>26</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27</v>
      </c>
      <c r="E35" s="112" t="s">
        <v>28</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29</v>
      </c>
      <c r="E36" s="112" t="s">
        <v>59</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30</v>
      </c>
      <c r="E37" s="112" t="s">
        <v>31</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6.1" customHeight="1" thickBot="1">
      <c r="B39" s="26" t="s">
        <v>98</v>
      </c>
      <c r="C39" s="26" t="s">
        <v>99</v>
      </c>
      <c r="D39" s="113" t="s">
        <v>60</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Norway</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Norway</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Norway</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Norway</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Norway</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35" customHeight="1">
      <c r="B46" s="109" t="s">
        <v>137</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J9" sqref="J9"/>
    </sheetView>
  </sheetViews>
  <sheetFormatPr defaultColWidth="8.77734375" defaultRowHeight="14.4"/>
  <cols>
    <col min="1" max="1" width="3.77734375" style="2" customWidth="1"/>
    <col min="2" max="2" width="17.21875" style="2" customWidth="1"/>
    <col min="3" max="3" width="10.77734375" style="1" customWidth="1"/>
    <col min="4" max="4" width="25.5546875" style="1" customWidth="1"/>
    <col min="5" max="5" width="19.441406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35" customHeight="1" thickBot="1">
      <c r="C2" s="5"/>
      <c r="D2" s="126" t="s">
        <v>64</v>
      </c>
      <c r="E2" s="102" t="s">
        <v>145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71</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35" customHeight="1" thickBot="1">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2.1" customHeight="1" thickBot="1">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98</v>
      </c>
      <c r="C9" s="26" t="s">
        <v>99</v>
      </c>
      <c r="D9" s="47" t="s">
        <v>154</v>
      </c>
      <c r="E9" s="47" t="s">
        <v>156</v>
      </c>
      <c r="F9" s="151" t="s">
        <v>166</v>
      </c>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Norway</v>
      </c>
      <c r="C10" s="25" t="str">
        <f>'SUP bottles-PoM'!$E$8</f>
        <v>2022</v>
      </c>
      <c r="D10" s="34" t="s">
        <v>102</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Norway</v>
      </c>
      <c r="C11" s="25" t="str">
        <f>'SUP bottles-PoM'!$E$8</f>
        <v>2022</v>
      </c>
      <c r="D11" s="34" t="s">
        <v>102</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Norway</v>
      </c>
      <c r="C12" s="25" t="str">
        <f>'SUP bottles-PoM'!$E$8</f>
        <v>2022</v>
      </c>
      <c r="D12" s="34" t="s">
        <v>102</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Norway</v>
      </c>
      <c r="C13" s="25" t="str">
        <f>'SUP bottles-PoM'!$E$8</f>
        <v>2022</v>
      </c>
      <c r="D13" s="34" t="s">
        <v>102</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Norway</v>
      </c>
      <c r="C14" s="25" t="str">
        <f>'SUP bottles-PoM'!$E$8</f>
        <v>2022</v>
      </c>
      <c r="D14" s="34" t="s">
        <v>102</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2.1" customHeight="1" thickBot="1">
      <c r="C17" s="2"/>
      <c r="D17" s="142" t="s">
        <v>97</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98</v>
      </c>
      <c r="C18" s="26" t="s">
        <v>99</v>
      </c>
      <c r="D18" s="145" t="s">
        <v>153</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Norway</v>
      </c>
      <c r="C19" s="25" t="str">
        <f>'SUP bottles-PoM'!$E$8</f>
        <v>2022</v>
      </c>
      <c r="D19" s="148" t="s">
        <v>186</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Norway</v>
      </c>
      <c r="C20" s="25" t="str">
        <f>'SUP bottles-PoM'!$E$8</f>
        <v>2022</v>
      </c>
      <c r="D20" s="140" t="s">
        <v>187</v>
      </c>
      <c r="E20" s="86"/>
      <c r="F20" s="86"/>
      <c r="G20" s="86"/>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Norway</v>
      </c>
      <c r="C21" s="25" t="str">
        <f>'SUP bottles-PoM'!$E$8</f>
        <v>2022</v>
      </c>
      <c r="D21" s="140" t="s">
        <v>188</v>
      </c>
      <c r="E21" s="86"/>
      <c r="F21" s="86"/>
      <c r="G21" s="86"/>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Norway</v>
      </c>
      <c r="C22" s="25" t="str">
        <f>'SUP bottles-PoM'!$E$8</f>
        <v>2022</v>
      </c>
      <c r="D22" s="85"/>
      <c r="E22" s="86"/>
      <c r="F22" s="86"/>
      <c r="G22" s="86"/>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Norway</v>
      </c>
      <c r="C23" s="25" t="str">
        <f>'SUP bottles-PoM'!$E$8</f>
        <v>2022</v>
      </c>
      <c r="D23" s="85"/>
      <c r="E23" s="86"/>
      <c r="F23" s="86"/>
      <c r="G23" s="86"/>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display="https://www.miljodirektoratet.no/ansvarsomrader/avfall/Returordninger-avfall/emballasjeavfall-fra-drikkevarer/" xr:uid="{077AC41F-6F10-40BC-953D-89F5FA8B7ACC}"/>
    <hyperlink ref="D20" r:id="rId2" display="https://einnsyn.no/saksmappe?id=https%3A%2F%2Finnsyn.miljodirektoratet.no%2F5df8c26b-cbdd-4f8d-bb41-7088a93686bb&amp;jid=https%3A%2F%2Finnsyn.miljodirektoratet.no%2Fa9306de0-41b8-4277-9985-04f67726a6d3" xr:uid="{61CD374C-440D-42E0-8E08-740252D0CA66}"/>
    <hyperlink ref="D21" r:id="rId3" display="https://einnsyn.no/saksmappe?id=https%3A%2F%2Finnsyn.miljodirektoratet.no%2F5df8c26b-cbdd-4f8d-bb41-7088a93686bb&amp;jid=https%3A%2F%2Finnsyn.miljodirektoratet.no%2F7d5978dc-b414-4e3d-8fa1-fcb4a792c39f" xr:uid="{95AF602F-2301-452B-9B67-C02A4E8A318B}"/>
  </hyperlinks>
  <pageMargins left="0.7" right="0.7" top="0.75" bottom="0.75" header="0.3" footer="0.3"/>
  <pageSetup orientation="portrait" horizontalDpi="1200" verticalDpi="1200" r:id="rId4"/>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ColWidth="8.77734375" defaultRowHeight="14.4"/>
  <cols>
    <col min="1" max="2" width="19" customWidth="1"/>
  </cols>
  <sheetData>
    <row r="1" spans="1:4">
      <c r="A1" s="23" t="s">
        <v>100</v>
      </c>
      <c r="B1" s="23" t="s">
        <v>141</v>
      </c>
      <c r="C1" s="23" t="s">
        <v>101</v>
      </c>
      <c r="D1" s="23" t="s">
        <v>155</v>
      </c>
    </row>
    <row r="2" spans="1:4">
      <c r="A2" s="24" t="s">
        <v>102</v>
      </c>
      <c r="B2" s="24" t="s">
        <v>102</v>
      </c>
      <c r="C2" s="24" t="s">
        <v>102</v>
      </c>
      <c r="D2" s="24" t="s">
        <v>102</v>
      </c>
    </row>
    <row r="3" spans="1:4">
      <c r="A3" t="s">
        <v>103</v>
      </c>
      <c r="B3" t="s">
        <v>150</v>
      </c>
      <c r="C3" t="s">
        <v>104</v>
      </c>
      <c r="D3" t="s">
        <v>84</v>
      </c>
    </row>
    <row r="4" spans="1:4">
      <c r="A4" t="s">
        <v>105</v>
      </c>
      <c r="B4" t="s">
        <v>149</v>
      </c>
      <c r="C4" t="s">
        <v>106</v>
      </c>
      <c r="D4" t="s">
        <v>85</v>
      </c>
    </row>
    <row r="5" spans="1:4">
      <c r="A5" t="s">
        <v>107</v>
      </c>
    </row>
    <row r="6" spans="1:4">
      <c r="A6" t="s">
        <v>108</v>
      </c>
    </row>
    <row r="7" spans="1:4">
      <c r="A7" t="s">
        <v>109</v>
      </c>
    </row>
    <row r="8" spans="1:4">
      <c r="A8" t="s">
        <v>110</v>
      </c>
    </row>
    <row r="9" spans="1:4">
      <c r="A9" t="s">
        <v>111</v>
      </c>
    </row>
    <row r="10" spans="1:4">
      <c r="A10" t="s">
        <v>112</v>
      </c>
    </row>
    <row r="11" spans="1:4">
      <c r="A11" t="s">
        <v>113</v>
      </c>
    </row>
    <row r="12" spans="1:4">
      <c r="A12" t="s">
        <v>114</v>
      </c>
    </row>
    <row r="13" spans="1:4">
      <c r="A13" t="s">
        <v>115</v>
      </c>
    </row>
    <row r="14" spans="1:4">
      <c r="A14" t="s">
        <v>116</v>
      </c>
    </row>
    <row r="15" spans="1:4">
      <c r="A15" t="s">
        <v>117</v>
      </c>
    </row>
    <row r="16" spans="1:4">
      <c r="A16" t="s">
        <v>118</v>
      </c>
    </row>
    <row r="17" spans="1:1">
      <c r="A17" t="s">
        <v>119</v>
      </c>
    </row>
    <row r="18" spans="1:1">
      <c r="A18" t="s">
        <v>120</v>
      </c>
    </row>
    <row r="19" spans="1:1">
      <c r="A19" t="s">
        <v>121</v>
      </c>
    </row>
    <row r="20" spans="1:1">
      <c r="A20" t="s">
        <v>122</v>
      </c>
    </row>
    <row r="21" spans="1:1">
      <c r="A21" t="s">
        <v>123</v>
      </c>
    </row>
    <row r="22" spans="1:1">
      <c r="A22" t="s">
        <v>124</v>
      </c>
    </row>
    <row r="23" spans="1:1">
      <c r="A23" t="s">
        <v>125</v>
      </c>
    </row>
    <row r="24" spans="1:1">
      <c r="A24" t="s">
        <v>126</v>
      </c>
    </row>
    <row r="25" spans="1:1">
      <c r="A25" t="s">
        <v>127</v>
      </c>
    </row>
    <row r="26" spans="1:1">
      <c r="A26" t="s">
        <v>128</v>
      </c>
    </row>
    <row r="27" spans="1:1">
      <c r="A27" t="s">
        <v>129</v>
      </c>
    </row>
    <row r="28" spans="1:1">
      <c r="A28" t="s">
        <v>130</v>
      </c>
    </row>
    <row r="29" spans="1:1">
      <c r="A29" t="s">
        <v>131</v>
      </c>
    </row>
    <row r="30" spans="1:1">
      <c r="A30" t="s">
        <v>132</v>
      </c>
    </row>
    <row r="31" spans="1:1">
      <c r="A31" t="s">
        <v>133</v>
      </c>
    </row>
    <row r="32" spans="1:1">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purl.org/dc/terms/"/>
    <ds:schemaRef ds:uri="http://purl.org/dc/dcmitype/"/>
    <ds:schemaRef ds:uri="bde7d478-d854-492c-97f6-92fba056400e"/>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0ab27300-963f-4f8d-9bae-e9aa98dabc2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133E671-6FBE-496D-9061-D75010E2EF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2025-03-24T11:41:50Z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7398100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